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31" i="1" l="1"/>
  <c r="I31" i="1"/>
  <c r="J31" i="1" s="1"/>
  <c r="H30" i="1"/>
  <c r="I30" i="1"/>
  <c r="J30" i="1" s="1"/>
  <c r="H27" i="1"/>
  <c r="I27" i="1"/>
  <c r="J27" i="1" s="1"/>
  <c r="H26" i="1"/>
  <c r="I26" i="1"/>
  <c r="J26" i="1" s="1"/>
  <c r="H25" i="1"/>
  <c r="I25" i="1"/>
  <c r="J25" i="1" s="1"/>
  <c r="H23" i="1"/>
  <c r="I23" i="1"/>
  <c r="J23" i="1" s="1"/>
  <c r="H21" i="1"/>
  <c r="I21" i="1"/>
  <c r="J21" i="1" s="1"/>
  <c r="H19" i="1"/>
  <c r="I19" i="1"/>
  <c r="J19" i="1" s="1"/>
  <c r="H18" i="1"/>
  <c r="I18" i="1"/>
  <c r="J18" i="1" s="1"/>
  <c r="H16" i="1" l="1"/>
  <c r="I16" i="1"/>
  <c r="J16" i="1" s="1"/>
  <c r="H15" i="1"/>
  <c r="I15" i="1"/>
  <c r="J15" i="1" s="1"/>
  <c r="H13" i="1"/>
  <c r="I13" i="1"/>
  <c r="J13" i="1" s="1"/>
  <c r="H12" i="1"/>
  <c r="I12" i="1"/>
  <c r="J12" i="1" s="1"/>
  <c r="H11" i="1"/>
  <c r="I11" i="1"/>
  <c r="J11" i="1" s="1"/>
  <c r="H10" i="1"/>
  <c r="I10" i="1"/>
  <c r="J10" i="1" s="1"/>
  <c r="I28" i="1" l="1"/>
  <c r="J28" i="1" s="1"/>
  <c r="I29" i="1"/>
  <c r="J29" i="1" s="1"/>
  <c r="H28" i="1"/>
  <c r="H29" i="1"/>
  <c r="I24" i="1"/>
  <c r="J24" i="1" s="1"/>
  <c r="H24" i="1"/>
  <c r="I17" i="1"/>
  <c r="J17" i="1" s="1"/>
  <c r="I20" i="1"/>
  <c r="J20" i="1" s="1"/>
  <c r="I22" i="1"/>
  <c r="J22" i="1" s="1"/>
  <c r="H17" i="1"/>
  <c r="H20" i="1"/>
  <c r="H22" i="1"/>
  <c r="I14" i="1"/>
  <c r="J14" i="1" s="1"/>
  <c r="H14" i="1"/>
  <c r="I9" i="1"/>
  <c r="I32" i="1" l="1"/>
  <c r="J9" i="1"/>
  <c r="H9" i="1"/>
  <c r="J32" i="1" l="1"/>
</calcChain>
</file>

<file path=xl/sharedStrings.xml><?xml version="1.0" encoding="utf-8"?>
<sst xmlns="http://schemas.openxmlformats.org/spreadsheetml/2006/main" count="84" uniqueCount="67">
  <si>
    <t>Приложение 1</t>
  </si>
  <si>
    <t>к техническому заданию</t>
  </si>
  <si>
    <t>Перечень и объем поставки</t>
  </si>
  <si>
    <t>№ п/п</t>
  </si>
  <si>
    <t>Номенкла-
турн. №</t>
  </si>
  <si>
    <t>Наименование</t>
  </si>
  <si>
    <t>Характеристики, требования и комплектация</t>
  </si>
  <si>
    <t>Ед. изм.</t>
  </si>
  <si>
    <t>Кол-во</t>
  </si>
  <si>
    <t>Планируемая (предельная) цена договора, руб.</t>
  </si>
  <si>
    <t>Цена за ед. без НДС</t>
  </si>
  <si>
    <t>Цена за ед. с НДС</t>
  </si>
  <si>
    <t>Всего без НДС</t>
  </si>
  <si>
    <t>Всего с НДС</t>
  </si>
  <si>
    <t>ИТОГО</t>
  </si>
  <si>
    <t>Бумага туалетная</t>
  </si>
  <si>
    <t>шт</t>
  </si>
  <si>
    <t>Губка для посуды</t>
  </si>
  <si>
    <t>Назначение: мешки для мусора применяются в быту и на производствах для утилизации мелких отходов и соблюдения санитарно-гигиенических норм. Характеристика: объем –120 л., толщина полиэтилена –25 мкм., размер -  не менее 70×110 см., материал мешка - полиэтилен низкого давления. Комплект – не менее 10 штук в рулоне.</t>
  </si>
  <si>
    <t>Мешки для мусора 240л 10шт</t>
  </si>
  <si>
    <t>Мешки для мусора 30л 20шт</t>
  </si>
  <si>
    <t>Назначение:  мешки для мусора  предназначены для сбора, хранения, транспортировки и утилизации бытовых отходов. Характеристика: объем –30л., толщина полиэтилена -  10-12 мкм.,  размер -  50×60 см.,  материал мешка - полиэтилен низкого давления,  комплект - не менее 20 штук в рулоне.</t>
  </si>
  <si>
    <t>Перчатки резиновые</t>
  </si>
  <si>
    <t>пар</t>
  </si>
  <si>
    <t>Нетканое полотно холстопрошивное, предназначено для мытья полов. Полотно со строчкой прошива 2,5 мм — такая строчка соответствует ГОСТ 14253-83. Ширина 1,5 м. Длина в рулоне 50 м.</t>
  </si>
  <si>
    <t xml:space="preserve">Мешки для мусора 120л 10шт </t>
  </si>
  <si>
    <t xml:space="preserve">Полотно нетканое ХПП не менее 180гр/м  </t>
  </si>
  <si>
    <t>м2</t>
  </si>
  <si>
    <t>упк</t>
  </si>
  <si>
    <t>л</t>
  </si>
  <si>
    <t>Гель чистящий для бытовых помещений</t>
  </si>
  <si>
    <t>Гель чистящий для сантехники</t>
  </si>
  <si>
    <t>Гель для мытья посуды</t>
  </si>
  <si>
    <t>Гель для удаления засоров</t>
  </si>
  <si>
    <t xml:space="preserve">Гель для устранения засоров, объем не менее 500 мл. Густой гель для устранения засоров в канализационных трубах. Идеально подходит и безопасен для металлических и пластиковых труб. Состав: менее 5% хлорсодержащий отбеливатель, неионогенные ПАВ. </t>
  </si>
  <si>
    <t>Кисть побелочная пропиленовая</t>
  </si>
  <si>
    <t>Метла</t>
  </si>
  <si>
    <t>Мешки для мусора 60л 50шт</t>
  </si>
  <si>
    <t>Назначение:  мешки для мусора  предназначены для сбора, хранения, транспортировки и утилизации бытовых отходов. Характеристика: объем – 60 л., толщина полиэтилена – 15-17 мкм.,  размер не менее 50×60 см.,  материал мешка - полиэтилен низкого давления,  комплект - не менее 50 штук в рулоне.</t>
  </si>
  <si>
    <t>Мыло туал. твердое 78% ГОСТ 28546-2002</t>
  </si>
  <si>
    <t>Кусковое туалетное мыло подходит для мытья тела и рук. Поверхность с рисунком или без рисунка. Не допускаются на поверхности мыла трещины, полосы, выпоты, пятна. Вес не менее 90 гр., аромат – в ассортименте.</t>
  </si>
  <si>
    <t>кг</t>
  </si>
  <si>
    <t>Мыло жидкое туалетное</t>
  </si>
  <si>
    <t>Назначение: в качестве очищающего и ухаживающего средства за кожей. Характеристика: Объем не менее 5 л., Аромат - в ассортименте.</t>
  </si>
  <si>
    <t>Мыло хоз. твердое 72% ГОСТ 30266-2017</t>
  </si>
  <si>
    <t xml:space="preserve">Куски любой формы, вес не менее 200 гр. Поверхность гладкая, с рисунком или без рисунка, соответствующая форме мыла индивидуального наименования, установленной в техническом документе. Штамп четкий. Не допускаются белый налет, деформация, трещины, маслянистые выделения, твердые инородные включения. </t>
  </si>
  <si>
    <t>Порошок стиральный автомат</t>
  </si>
  <si>
    <t xml:space="preserve">Стиральный порошок автомат, объем не менее 9кг. Состав: 5-15% анионные ПАВ, отбеливающие вещества на основе кислорода, менее 5% неионогенные ПАВ, фосфонаты, поликарбоксилаты, цеолиты, энзимы, оптически отбеливатели, ароматические добавки, бензилсалицилат, линалоол. </t>
  </si>
  <si>
    <t>Порошок чистящий кухонный</t>
  </si>
  <si>
    <t xml:space="preserve">Эффективно удаляет жир и въевшуюся грязь на любой поверхности. Не содержит в составе агрессивные химикаты и хлор. Средство подходит для керамики, эмали и металла. Объем не менее 500 гр. </t>
  </si>
  <si>
    <t>Салфетка хозяйственная 30х30 см</t>
  </si>
  <si>
    <t>Спрей для чистки стекол/ зеркал</t>
  </si>
  <si>
    <t>Назначение:  удаляет загрязнения со стеклянных поверхностей.  Характеристика:  содержит спирт, быстро высыхает и не оставляет разводов. Объем не менее 500 мл.</t>
  </si>
  <si>
    <t>Средство предназначено для дезинфекции и мытья оборудования, рабочих поверхностей, помещений. Форма выпуска: концентрат.
Объем не менее 1 л. Эффективен в отношении: бактерий, вирусов, гриппа, микробов.
Эффективен в воде любой жесткости. Содержит: щелочь. pH: 11.5.</t>
  </si>
  <si>
    <t xml:space="preserve">Количество слоев: 1. Цвет бумаги: серый. Длина рулона туалетной бумаги: 53 м. Ширина рулона: 92 мм. Схема вложения: 36. Сырье: вторичное.
</t>
  </si>
  <si>
    <t>Губка предназначена для мытья посуды, кухни, бытовых поверхностей, раковин, ванн, туалета. Губка  имеет мягкий слой и абразивный,  используется  с любыми чистящими и моющими средствами. Размер губки: длина 9,5 см; ширина 6,5 см.</t>
  </si>
  <si>
    <t>Кисть побелочная полипропиленовая. Характеристики товара: Изготовлена из мягкого материала, не оставляет полос при побелке, хорошо впитывает жидкость, не выпадает и не стирается ворс, не брызгает, не портится с годами. Применяется для нанесения и размывки побелки (стены, потолок, деревья, бордюры).</t>
  </si>
  <si>
    <t>Метла карагач. Метла изготавливается из сухого карагача. Общая длина метлы - 80 см. Количество вязок -1 шт. Количество прутьев  55 шт. Вязки прочные, не распускаются. Прутья над поверхностью среза не выступают.</t>
  </si>
  <si>
    <t>Перчатки изготовлены из высококачественного латекса, эластичны, долговечны, защищают от влаги, от воздействия моющих, чистящих средств. Предназначены для общих хозяйственных работ, мойки, уборки помещений. Размеры: S, M.</t>
  </si>
  <si>
    <t xml:space="preserve">Салфетка хозяйственная универсальная предназначена для влажной и сухой уборки. Легко удаляет грязь, пыль и влагу с любых поверхностей отлично впитывает влагу не оставляет разводов и ворса. Размер: 30x30 см. Цвет: в ассортименте. Плотность: 300 г/кв.м. Состав: микрофибра. </t>
  </si>
  <si>
    <t>Назначение: мешки для мусора применяются в быту и на производствах для утилизации мелких отходов и соблюдения санитарно-гигиенических норм. Характеристика: объем –240л., толщина полиэтилена –50 мкм., размер не менее 85×130 см., материал мешка - полиэтилен низкого давления. Комплект – не менее 10 штук в рулоне.</t>
  </si>
  <si>
    <t>Средство дезинфицирующее концентрат</t>
  </si>
  <si>
    <t>Салфетка хоз из микрофибры 40х40 см</t>
  </si>
  <si>
    <t>Салфетка из микрофибры для стекла. Не оставляет ворсинок, разводов. Не царапает поверхность. Хорошо впитывает влагу. Размер 40х40 см. Плотность: 250 гp/м². Состав: микрофибра (80% полиэстер, 20% полиамид) Цвет: в ассортименте.</t>
  </si>
  <si>
    <t>Чистящий гель эффективен против жира и въевшейся грязи. Применяется для универсальной уборки помещений. Не содержит хлор. Объем не менее 0,5 л.</t>
  </si>
  <si>
    <t>Предназначен для чистки сантехнических изделий (ванн, раковин, унитазов), различных фаянсовых изделий и кафеля от ржавчины, известковых отложений, органических и жировых загрязнений, а также удаления неприятных запахов. Экономичен. Объем не менее 1 л.</t>
  </si>
  <si>
    <t xml:space="preserve">Средство, справляющееся с жиром и различными загрязнениями даже в холодной воде. Легко смывается водой, не оставляя разводов на посуде. Подходит для мытья кухонной утвари и различных моющих поверхностей. Не сушит и не раздражает кожу рук. Содержит увлажняющие компоненты. Объем не менее 1 л.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</si>
</sst>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;[Red]\-0.000"/>
    <numFmt numFmtId="165" formatCode="0.00_ ;[Red]\-0.00\ "/>
    <numFmt numFmtId="166" formatCode="#,##0.00;[Red]\-#,##0.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wrapText="1"/>
    </xf>
    <xf numFmtId="0" fontId="3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1" fillId="0" borderId="0" xfId="0" applyFont="1" applyAlignment="1"/>
    <xf numFmtId="164" fontId="1" fillId="0" borderId="0" xfId="0" applyNumberFormat="1" applyFont="1" applyAlignment="1"/>
    <xf numFmtId="0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zoomScaleNormal="100" workbookViewId="0">
      <selection activeCell="G31" sqref="G31"/>
    </sheetView>
  </sheetViews>
  <sheetFormatPr defaultRowHeight="15" x14ac:dyDescent="0.25"/>
  <cols>
    <col min="1" max="1" width="3.85546875" customWidth="1"/>
    <col min="2" max="2" width="11" bestFit="1" customWidth="1"/>
    <col min="3" max="3" width="15.140625" customWidth="1"/>
    <col min="4" max="4" width="44.140625" customWidth="1"/>
    <col min="5" max="5" width="7.140625" customWidth="1"/>
  </cols>
  <sheetData>
    <row r="1" spans="1:10" x14ac:dyDescent="0.25">
      <c r="I1" s="1" t="s">
        <v>0</v>
      </c>
    </row>
    <row r="2" spans="1:10" x14ac:dyDescent="0.25">
      <c r="H2" s="1" t="s">
        <v>1</v>
      </c>
    </row>
    <row r="4" spans="1:10" ht="18.75" x14ac:dyDescent="0.3">
      <c r="D4" s="2" t="s">
        <v>2</v>
      </c>
    </row>
    <row r="6" spans="1:10" ht="26.25" x14ac:dyDescent="0.25">
      <c r="A6" s="3" t="s">
        <v>3</v>
      </c>
      <c r="B6" s="3" t="s">
        <v>4</v>
      </c>
      <c r="C6" s="3" t="s">
        <v>5</v>
      </c>
      <c r="D6" s="3" t="s">
        <v>6</v>
      </c>
      <c r="E6" s="3" t="s">
        <v>7</v>
      </c>
      <c r="F6" s="3" t="s">
        <v>8</v>
      </c>
      <c r="G6" s="4" t="s">
        <v>9</v>
      </c>
      <c r="H6" s="4"/>
      <c r="I6" s="4"/>
      <c r="J6" s="4"/>
    </row>
    <row r="7" spans="1:10" ht="38.25" x14ac:dyDescent="0.25">
      <c r="A7" s="3"/>
      <c r="B7" s="3"/>
      <c r="C7" s="3"/>
      <c r="D7" s="3"/>
      <c r="E7" s="3"/>
      <c r="F7" s="3"/>
      <c r="G7" s="5" t="s">
        <v>10</v>
      </c>
      <c r="H7" s="5" t="s">
        <v>11</v>
      </c>
      <c r="I7" s="5" t="s">
        <v>12</v>
      </c>
      <c r="J7" s="5" t="s">
        <v>13</v>
      </c>
    </row>
    <row r="8" spans="1:10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</row>
    <row r="9" spans="1:10" ht="62.25" customHeight="1" x14ac:dyDescent="0.25">
      <c r="A9" s="6">
        <v>1</v>
      </c>
      <c r="B9" s="7">
        <v>5437850001</v>
      </c>
      <c r="C9" s="8" t="s">
        <v>15</v>
      </c>
      <c r="D9" s="18" t="s">
        <v>54</v>
      </c>
      <c r="E9" s="9" t="s">
        <v>16</v>
      </c>
      <c r="F9" s="16">
        <v>500</v>
      </c>
      <c r="G9" s="10">
        <v>22.88</v>
      </c>
      <c r="H9" s="11">
        <f>G9*1.2</f>
        <v>27.456</v>
      </c>
      <c r="I9" s="12">
        <f>F9*G9</f>
        <v>11440</v>
      </c>
      <c r="J9" s="11">
        <f>I9*1.2</f>
        <v>13728</v>
      </c>
    </row>
    <row r="10" spans="1:10" ht="64.5" customHeight="1" x14ac:dyDescent="0.25">
      <c r="A10" s="6">
        <v>2</v>
      </c>
      <c r="B10" s="19">
        <v>2359950008</v>
      </c>
      <c r="C10" s="8" t="s">
        <v>30</v>
      </c>
      <c r="D10" s="18" t="s">
        <v>64</v>
      </c>
      <c r="E10" s="9" t="s">
        <v>29</v>
      </c>
      <c r="F10" s="16">
        <v>35</v>
      </c>
      <c r="G10" s="10">
        <v>138.13999999999999</v>
      </c>
      <c r="H10" s="11">
        <f t="shared" ref="H10:H13" si="0">G10*1.2</f>
        <v>165.76799999999997</v>
      </c>
      <c r="I10" s="12">
        <f t="shared" ref="I10:I13" si="1">F10*G10</f>
        <v>4834.8999999999996</v>
      </c>
      <c r="J10" s="11">
        <f t="shared" ref="J10:J31" si="2">I10*1.2</f>
        <v>5801.8799999999992</v>
      </c>
    </row>
    <row r="11" spans="1:10" ht="107.25" customHeight="1" x14ac:dyDescent="0.25">
      <c r="A11" s="6">
        <v>3</v>
      </c>
      <c r="B11" s="7">
        <v>2359950007</v>
      </c>
      <c r="C11" s="8" t="s">
        <v>31</v>
      </c>
      <c r="D11" s="18" t="s">
        <v>65</v>
      </c>
      <c r="E11" s="9" t="s">
        <v>29</v>
      </c>
      <c r="F11" s="16">
        <v>114</v>
      </c>
      <c r="G11" s="10">
        <v>72.62</v>
      </c>
      <c r="H11" s="11">
        <f t="shared" si="0"/>
        <v>87.144000000000005</v>
      </c>
      <c r="I11" s="12">
        <f t="shared" si="1"/>
        <v>8278.68</v>
      </c>
      <c r="J11" s="11">
        <f t="shared" si="2"/>
        <v>9934.4159999999993</v>
      </c>
    </row>
    <row r="12" spans="1:10" ht="122.25" customHeight="1" x14ac:dyDescent="0.25">
      <c r="A12" s="6">
        <v>4</v>
      </c>
      <c r="B12" s="7">
        <v>2359950009</v>
      </c>
      <c r="C12" s="8" t="s">
        <v>32</v>
      </c>
      <c r="D12" s="18" t="s">
        <v>66</v>
      </c>
      <c r="E12" s="9" t="s">
        <v>29</v>
      </c>
      <c r="F12" s="16">
        <v>70</v>
      </c>
      <c r="G12" s="10">
        <v>166.35</v>
      </c>
      <c r="H12" s="11">
        <f t="shared" si="0"/>
        <v>199.61999999999998</v>
      </c>
      <c r="I12" s="12">
        <f t="shared" si="1"/>
        <v>11644.5</v>
      </c>
      <c r="J12" s="11">
        <f t="shared" si="2"/>
        <v>13973.4</v>
      </c>
    </row>
    <row r="13" spans="1:10" ht="91.5" customHeight="1" x14ac:dyDescent="0.25">
      <c r="A13" s="6">
        <v>5</v>
      </c>
      <c r="B13" s="7">
        <v>2359950014</v>
      </c>
      <c r="C13" s="8" t="s">
        <v>33</v>
      </c>
      <c r="D13" s="18" t="s">
        <v>34</v>
      </c>
      <c r="E13" s="9" t="s">
        <v>29</v>
      </c>
      <c r="F13" s="16">
        <v>2</v>
      </c>
      <c r="G13" s="10">
        <v>451.83</v>
      </c>
      <c r="H13" s="11">
        <f t="shared" si="0"/>
        <v>542.19599999999991</v>
      </c>
      <c r="I13" s="12">
        <f t="shared" si="1"/>
        <v>903.66</v>
      </c>
      <c r="J13" s="11">
        <f t="shared" si="2"/>
        <v>1084.3919999999998</v>
      </c>
    </row>
    <row r="14" spans="1:10" ht="90.75" customHeight="1" x14ac:dyDescent="0.25">
      <c r="A14" s="6">
        <v>6</v>
      </c>
      <c r="B14" s="17">
        <v>2544500002</v>
      </c>
      <c r="C14" s="8" t="s">
        <v>17</v>
      </c>
      <c r="D14" s="18" t="s">
        <v>55</v>
      </c>
      <c r="E14" s="9" t="s">
        <v>16</v>
      </c>
      <c r="F14" s="16">
        <v>100</v>
      </c>
      <c r="G14" s="10">
        <v>6.76</v>
      </c>
      <c r="H14" s="11">
        <f t="shared" ref="H14:H31" si="3">G14*1.2</f>
        <v>8.1120000000000001</v>
      </c>
      <c r="I14" s="12">
        <f t="shared" ref="I14:I31" si="4">F14*G14</f>
        <v>676</v>
      </c>
      <c r="J14" s="11">
        <f t="shared" si="2"/>
        <v>811.19999999999993</v>
      </c>
    </row>
    <row r="15" spans="1:10" ht="120.75" customHeight="1" x14ac:dyDescent="0.25">
      <c r="A15" s="6">
        <v>7</v>
      </c>
      <c r="B15" s="20">
        <v>9677590001</v>
      </c>
      <c r="C15" s="22" t="s">
        <v>35</v>
      </c>
      <c r="D15" s="23" t="s">
        <v>56</v>
      </c>
      <c r="E15" s="9" t="s">
        <v>16</v>
      </c>
      <c r="F15" s="16">
        <v>5</v>
      </c>
      <c r="G15" s="10">
        <v>50.72</v>
      </c>
      <c r="H15" s="11">
        <f t="shared" si="3"/>
        <v>60.863999999999997</v>
      </c>
      <c r="I15" s="12">
        <f t="shared" si="4"/>
        <v>253.6</v>
      </c>
      <c r="J15" s="11">
        <f t="shared" si="2"/>
        <v>304.32</v>
      </c>
    </row>
    <row r="16" spans="1:10" ht="75.75" customHeight="1" x14ac:dyDescent="0.25">
      <c r="A16" s="6">
        <v>8</v>
      </c>
      <c r="B16" s="7">
        <v>9697990001</v>
      </c>
      <c r="C16" s="8" t="s">
        <v>36</v>
      </c>
      <c r="D16" s="21" t="s">
        <v>57</v>
      </c>
      <c r="E16" s="9" t="s">
        <v>16</v>
      </c>
      <c r="F16" s="16">
        <v>20</v>
      </c>
      <c r="G16" s="10">
        <v>270.39999999999998</v>
      </c>
      <c r="H16" s="11">
        <f t="shared" si="3"/>
        <v>324.47999999999996</v>
      </c>
      <c r="I16" s="12">
        <f t="shared" si="4"/>
        <v>5408</v>
      </c>
      <c r="J16" s="11">
        <f t="shared" si="2"/>
        <v>6489.5999999999995</v>
      </c>
    </row>
    <row r="17" spans="1:10" ht="121.5" customHeight="1" x14ac:dyDescent="0.25">
      <c r="A17" s="6">
        <v>9</v>
      </c>
      <c r="B17" s="7">
        <v>2297110009</v>
      </c>
      <c r="C17" s="8" t="s">
        <v>25</v>
      </c>
      <c r="D17" s="18" t="s">
        <v>18</v>
      </c>
      <c r="E17" s="9" t="s">
        <v>28</v>
      </c>
      <c r="F17" s="16">
        <v>300</v>
      </c>
      <c r="G17" s="10">
        <v>55.5</v>
      </c>
      <c r="H17" s="11">
        <f t="shared" si="3"/>
        <v>66.599999999999994</v>
      </c>
      <c r="I17" s="12">
        <f t="shared" si="4"/>
        <v>16650</v>
      </c>
      <c r="J17" s="11">
        <f t="shared" si="2"/>
        <v>19980</v>
      </c>
    </row>
    <row r="18" spans="1:10" ht="107.25" customHeight="1" x14ac:dyDescent="0.25">
      <c r="A18" s="6">
        <v>10</v>
      </c>
      <c r="B18" s="7">
        <v>2297110015</v>
      </c>
      <c r="C18" s="8" t="s">
        <v>20</v>
      </c>
      <c r="D18" s="18" t="s">
        <v>21</v>
      </c>
      <c r="E18" s="9" t="s">
        <v>28</v>
      </c>
      <c r="F18" s="16">
        <v>400</v>
      </c>
      <c r="G18" s="10">
        <v>40.9</v>
      </c>
      <c r="H18" s="11">
        <f t="shared" si="3"/>
        <v>49.08</v>
      </c>
      <c r="I18" s="12">
        <f t="shared" si="4"/>
        <v>16360</v>
      </c>
      <c r="J18" s="11">
        <f t="shared" si="2"/>
        <v>19632</v>
      </c>
    </row>
    <row r="19" spans="1:10" ht="128.25" customHeight="1" x14ac:dyDescent="0.25">
      <c r="A19" s="6">
        <v>11</v>
      </c>
      <c r="B19" s="7">
        <v>2297110005</v>
      </c>
      <c r="C19" s="8" t="s">
        <v>37</v>
      </c>
      <c r="D19" s="18" t="s">
        <v>38</v>
      </c>
      <c r="E19" s="9" t="s">
        <v>28</v>
      </c>
      <c r="F19" s="16">
        <v>30</v>
      </c>
      <c r="G19" s="10">
        <v>171.6</v>
      </c>
      <c r="H19" s="11">
        <f t="shared" si="3"/>
        <v>205.92</v>
      </c>
      <c r="I19" s="12">
        <f t="shared" si="4"/>
        <v>5148</v>
      </c>
      <c r="J19" s="11">
        <f t="shared" si="2"/>
        <v>6177.5999999999995</v>
      </c>
    </row>
    <row r="20" spans="1:10" ht="120.75" customHeight="1" x14ac:dyDescent="0.25">
      <c r="A20" s="6">
        <v>12</v>
      </c>
      <c r="B20" s="7">
        <v>2297110013</v>
      </c>
      <c r="C20" s="8" t="s">
        <v>19</v>
      </c>
      <c r="D20" s="18" t="s">
        <v>60</v>
      </c>
      <c r="E20" s="9" t="s">
        <v>28</v>
      </c>
      <c r="F20" s="16">
        <v>200</v>
      </c>
      <c r="G20" s="10">
        <v>455.64</v>
      </c>
      <c r="H20" s="11">
        <f t="shared" si="3"/>
        <v>546.76799999999992</v>
      </c>
      <c r="I20" s="12">
        <f t="shared" si="4"/>
        <v>91128</v>
      </c>
      <c r="J20" s="11">
        <f t="shared" si="2"/>
        <v>109353.59999999999</v>
      </c>
    </row>
    <row r="21" spans="1:10" ht="60.75" customHeight="1" x14ac:dyDescent="0.25">
      <c r="A21" s="6">
        <v>13</v>
      </c>
      <c r="B21" s="7">
        <v>9158320006</v>
      </c>
      <c r="C21" s="8" t="s">
        <v>42</v>
      </c>
      <c r="D21" s="18" t="s">
        <v>43</v>
      </c>
      <c r="E21" s="9" t="s">
        <v>29</v>
      </c>
      <c r="F21" s="16">
        <v>100</v>
      </c>
      <c r="G21" s="10">
        <v>24.33</v>
      </c>
      <c r="H21" s="11">
        <f t="shared" si="3"/>
        <v>29.195999999999998</v>
      </c>
      <c r="I21" s="12">
        <f t="shared" si="4"/>
        <v>2433</v>
      </c>
      <c r="J21" s="11">
        <f t="shared" si="2"/>
        <v>2919.6</v>
      </c>
    </row>
    <row r="22" spans="1:10" ht="78" customHeight="1" x14ac:dyDescent="0.25">
      <c r="A22" s="6">
        <v>14</v>
      </c>
      <c r="B22" s="7">
        <v>2381100001</v>
      </c>
      <c r="C22" s="8" t="s">
        <v>39</v>
      </c>
      <c r="D22" s="18" t="s">
        <v>40</v>
      </c>
      <c r="E22" s="9" t="s">
        <v>41</v>
      </c>
      <c r="F22" s="24">
        <v>50</v>
      </c>
      <c r="G22" s="10">
        <v>135.19999999999999</v>
      </c>
      <c r="H22" s="11">
        <f t="shared" si="3"/>
        <v>162.23999999999998</v>
      </c>
      <c r="I22" s="12">
        <f t="shared" si="4"/>
        <v>6759.9999999999991</v>
      </c>
      <c r="J22" s="11">
        <f t="shared" si="2"/>
        <v>8111.9999999999982</v>
      </c>
    </row>
    <row r="23" spans="1:10" ht="121.5" customHeight="1" x14ac:dyDescent="0.25">
      <c r="A23" s="6">
        <v>15</v>
      </c>
      <c r="B23" s="7">
        <v>2381100013</v>
      </c>
      <c r="C23" s="8" t="s">
        <v>44</v>
      </c>
      <c r="D23" s="18" t="s">
        <v>45</v>
      </c>
      <c r="E23" s="9" t="s">
        <v>41</v>
      </c>
      <c r="F23" s="16">
        <v>2</v>
      </c>
      <c r="G23" s="10">
        <v>108.34</v>
      </c>
      <c r="H23" s="11">
        <f t="shared" si="3"/>
        <v>130.00800000000001</v>
      </c>
      <c r="I23" s="12">
        <f t="shared" si="4"/>
        <v>216.68</v>
      </c>
      <c r="J23" s="11">
        <f t="shared" si="2"/>
        <v>260.01600000000002</v>
      </c>
    </row>
    <row r="24" spans="1:10" ht="96.75" customHeight="1" x14ac:dyDescent="0.25">
      <c r="A24" s="6">
        <v>16</v>
      </c>
      <c r="B24" s="17">
        <v>2514430001</v>
      </c>
      <c r="C24" s="8" t="s">
        <v>22</v>
      </c>
      <c r="D24" s="18" t="s">
        <v>58</v>
      </c>
      <c r="E24" s="9" t="s">
        <v>23</v>
      </c>
      <c r="F24" s="16">
        <v>200</v>
      </c>
      <c r="G24" s="10">
        <v>20.010000000000002</v>
      </c>
      <c r="H24" s="11">
        <f t="shared" si="3"/>
        <v>24.012</v>
      </c>
      <c r="I24" s="12">
        <f t="shared" si="4"/>
        <v>4002.0000000000005</v>
      </c>
      <c r="J24" s="11">
        <f t="shared" si="2"/>
        <v>4802.4000000000005</v>
      </c>
    </row>
    <row r="25" spans="1:10" ht="78" customHeight="1" x14ac:dyDescent="0.25">
      <c r="A25" s="6">
        <v>17</v>
      </c>
      <c r="B25" s="7">
        <v>8392120001</v>
      </c>
      <c r="C25" s="8" t="s">
        <v>26</v>
      </c>
      <c r="D25" s="18" t="s">
        <v>24</v>
      </c>
      <c r="E25" s="9" t="s">
        <v>27</v>
      </c>
      <c r="F25" s="16">
        <v>100</v>
      </c>
      <c r="G25" s="10">
        <v>22.89</v>
      </c>
      <c r="H25" s="11">
        <f t="shared" si="3"/>
        <v>27.468</v>
      </c>
      <c r="I25" s="12">
        <f t="shared" si="4"/>
        <v>2289</v>
      </c>
      <c r="J25" s="11">
        <f t="shared" si="2"/>
        <v>2746.7999999999997</v>
      </c>
    </row>
    <row r="26" spans="1:10" ht="111" customHeight="1" x14ac:dyDescent="0.25">
      <c r="A26" s="6">
        <v>18</v>
      </c>
      <c r="B26" s="7">
        <v>2381100040</v>
      </c>
      <c r="C26" s="8" t="s">
        <v>46</v>
      </c>
      <c r="D26" s="18" t="s">
        <v>47</v>
      </c>
      <c r="E26" s="9" t="s">
        <v>41</v>
      </c>
      <c r="F26" s="16">
        <v>70</v>
      </c>
      <c r="G26" s="10">
        <v>38.79</v>
      </c>
      <c r="H26" s="11">
        <f t="shared" si="3"/>
        <v>46.547999999999995</v>
      </c>
      <c r="I26" s="12">
        <f t="shared" si="4"/>
        <v>2715.2999999999997</v>
      </c>
      <c r="J26" s="11">
        <f t="shared" si="2"/>
        <v>3258.3599999999997</v>
      </c>
    </row>
    <row r="27" spans="1:10" ht="78" customHeight="1" x14ac:dyDescent="0.25">
      <c r="A27" s="6">
        <v>19</v>
      </c>
      <c r="B27" s="7">
        <v>2359950013</v>
      </c>
      <c r="C27" s="8" t="s">
        <v>48</v>
      </c>
      <c r="D27" s="18" t="s">
        <v>49</v>
      </c>
      <c r="E27" s="9" t="s">
        <v>41</v>
      </c>
      <c r="F27" s="24">
        <v>32</v>
      </c>
      <c r="G27" s="10">
        <v>63.58</v>
      </c>
      <c r="H27" s="11">
        <f t="shared" si="3"/>
        <v>76.295999999999992</v>
      </c>
      <c r="I27" s="12">
        <f t="shared" si="4"/>
        <v>2034.56</v>
      </c>
      <c r="J27" s="11">
        <f t="shared" si="2"/>
        <v>2441.4719999999998</v>
      </c>
    </row>
    <row r="28" spans="1:10" ht="90" customHeight="1" x14ac:dyDescent="0.25">
      <c r="A28" s="6">
        <v>20</v>
      </c>
      <c r="B28" s="7">
        <v>8157520014</v>
      </c>
      <c r="C28" s="8" t="s">
        <v>62</v>
      </c>
      <c r="D28" s="18" t="s">
        <v>63</v>
      </c>
      <c r="E28" s="9" t="s">
        <v>16</v>
      </c>
      <c r="F28" s="16">
        <v>40</v>
      </c>
      <c r="G28" s="10">
        <v>54.08</v>
      </c>
      <c r="H28" s="11">
        <f t="shared" si="3"/>
        <v>64.896000000000001</v>
      </c>
      <c r="I28" s="12">
        <f t="shared" si="4"/>
        <v>2163.1999999999998</v>
      </c>
      <c r="J28" s="11">
        <f t="shared" si="2"/>
        <v>2595.8399999999997</v>
      </c>
    </row>
    <row r="29" spans="1:10" ht="106.5" customHeight="1" x14ac:dyDescent="0.25">
      <c r="A29" s="6">
        <v>21</v>
      </c>
      <c r="B29" s="7">
        <v>8157520008</v>
      </c>
      <c r="C29" s="8" t="s">
        <v>50</v>
      </c>
      <c r="D29" s="18" t="s">
        <v>59</v>
      </c>
      <c r="E29" s="9" t="s">
        <v>16</v>
      </c>
      <c r="F29" s="16">
        <v>40</v>
      </c>
      <c r="G29" s="10">
        <v>84.24</v>
      </c>
      <c r="H29" s="11">
        <f t="shared" si="3"/>
        <v>101.08799999999999</v>
      </c>
      <c r="I29" s="12">
        <f t="shared" si="4"/>
        <v>3369.6</v>
      </c>
      <c r="J29" s="11">
        <f t="shared" si="2"/>
        <v>4043.5199999999995</v>
      </c>
    </row>
    <row r="30" spans="1:10" ht="63.75" customHeight="1" x14ac:dyDescent="0.25">
      <c r="A30" s="6">
        <v>22</v>
      </c>
      <c r="B30" s="7">
        <v>2359950011</v>
      </c>
      <c r="C30" s="8" t="s">
        <v>51</v>
      </c>
      <c r="D30" s="18" t="s">
        <v>52</v>
      </c>
      <c r="E30" s="9" t="s">
        <v>29</v>
      </c>
      <c r="F30" s="24">
        <v>15</v>
      </c>
      <c r="G30" s="10">
        <v>77.53</v>
      </c>
      <c r="H30" s="11">
        <f t="shared" si="3"/>
        <v>93.036000000000001</v>
      </c>
      <c r="I30" s="12">
        <f t="shared" si="4"/>
        <v>1162.95</v>
      </c>
      <c r="J30" s="11">
        <f t="shared" si="2"/>
        <v>1395.54</v>
      </c>
    </row>
    <row r="31" spans="1:10" ht="104.25" customHeight="1" x14ac:dyDescent="0.25">
      <c r="A31" s="6">
        <v>23</v>
      </c>
      <c r="B31" s="7">
        <v>9392160003</v>
      </c>
      <c r="C31" s="8" t="s">
        <v>61</v>
      </c>
      <c r="D31" s="18" t="s">
        <v>53</v>
      </c>
      <c r="E31" s="9" t="s">
        <v>29</v>
      </c>
      <c r="F31" s="16">
        <v>40</v>
      </c>
      <c r="G31" s="10">
        <v>319.42</v>
      </c>
      <c r="H31" s="11">
        <f t="shared" si="3"/>
        <v>383.30400000000003</v>
      </c>
      <c r="I31" s="12">
        <f t="shared" si="4"/>
        <v>12776.800000000001</v>
      </c>
      <c r="J31" s="11">
        <f t="shared" si="2"/>
        <v>15332.16</v>
      </c>
    </row>
    <row r="32" spans="1:10" x14ac:dyDescent="0.25">
      <c r="A32" s="25" t="s">
        <v>14</v>
      </c>
      <c r="B32" s="26"/>
      <c r="C32" s="26"/>
      <c r="D32" s="26"/>
      <c r="E32" s="26"/>
      <c r="F32" s="26"/>
      <c r="G32" s="26"/>
      <c r="H32" s="27"/>
      <c r="I32" s="13">
        <f>SUM(I9:I31)</f>
        <v>212648.43</v>
      </c>
      <c r="J32" s="13">
        <f>SUM(J9:J31)</f>
        <v>255178.11599999998</v>
      </c>
    </row>
    <row r="33" spans="1:10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</row>
    <row r="34" spans="1:10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</row>
    <row r="35" spans="1:10" x14ac:dyDescent="0.25">
      <c r="A35" s="14"/>
      <c r="B35" s="14"/>
      <c r="C35" s="14"/>
      <c r="D35" s="14"/>
      <c r="E35" s="14"/>
      <c r="F35" s="15"/>
      <c r="G35" s="14"/>
      <c r="H35" s="14">
        <v>5</v>
      </c>
      <c r="I35" s="14"/>
      <c r="J35" s="14"/>
    </row>
  </sheetData>
  <mergeCells count="1">
    <mergeCell ref="A32:H32"/>
  </mergeCells>
  <pageMargins left="0.70866141732283461" right="0.70866141732283461" top="0.74803149606299213" bottom="0.74803149606299213" header="0.31496062992125984" footer="0.31496062992125984"/>
  <pageSetup paperSize="9" scale="6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2022-02-04T04:26:34Z</dcterms:modified>
</cp:coreProperties>
</file>